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8160"/>
  </bookViews>
  <sheets>
    <sheet name="Foglio1" sheetId="1" r:id="rId1"/>
  </sheets>
  <calcPr calcId="162913"/>
</workbook>
</file>

<file path=xl/calcChain.xml><?xml version="1.0" encoding="utf-8"?>
<calcChain xmlns="http://schemas.openxmlformats.org/spreadsheetml/2006/main">
  <c r="C18" i="1" l="1"/>
  <c r="C14" i="1" s="1"/>
  <c r="G12" i="1"/>
  <c r="B10" i="1" s="1"/>
  <c r="G18" i="1"/>
  <c r="G14" i="1" s="1"/>
  <c r="C15" i="1" l="1"/>
  <c r="G15" i="1"/>
  <c r="B9" i="1"/>
  <c r="B8" i="1" s="1"/>
  <c r="C8" i="1" l="1"/>
</calcChain>
</file>

<file path=xl/sharedStrings.xml><?xml version="1.0" encoding="utf-8"?>
<sst xmlns="http://schemas.openxmlformats.org/spreadsheetml/2006/main" count="33" uniqueCount="21">
  <si>
    <t>MTTFd</t>
  </si>
  <si>
    <t>B10d</t>
  </si>
  <si>
    <t>t_cycle</t>
  </si>
  <si>
    <t>ore di lavoro al giorno</t>
  </si>
  <si>
    <t>Modificare i valori</t>
  </si>
  <si>
    <t>n_op</t>
  </si>
  <si>
    <t>d_op</t>
  </si>
  <si>
    <t>h_op</t>
  </si>
  <si>
    <t>giorni lavorativi</t>
  </si>
  <si>
    <t>secondi tra 2 commutazioni</t>
  </si>
  <si>
    <t>NOTA: Inserire il valore B10d considerando l'eventuale declassamento dovuto al carico</t>
  </si>
  <si>
    <t>Legenda:</t>
  </si>
  <si>
    <t>Risultato</t>
  </si>
  <si>
    <t>Schmersal Italia srl non si assume nessuna responsabilità per un uso improprio dei risultati ottenuti</t>
  </si>
  <si>
    <t>MTTFd totale</t>
  </si>
  <si>
    <t>CANALE 1</t>
  </si>
  <si>
    <t>CANALE 2</t>
  </si>
  <si>
    <t>Inserire zero per disabilitare</t>
  </si>
  <si>
    <t>T10d</t>
  </si>
  <si>
    <t>anni per la sostituzione</t>
  </si>
  <si>
    <t>Numero dei canali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</si>
</sst>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4" borderId="0" xfId="0" applyFill="1"/>
    <xf numFmtId="0" fontId="0" fillId="3" borderId="0" xfId="0" applyFill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1" fillId="0" borderId="4" xfId="0" applyFont="1" applyBorder="1"/>
    <xf numFmtId="0" fontId="0" fillId="4" borderId="5" xfId="0" applyFill="1" applyBorder="1" applyProtection="1">
      <protection locked="0"/>
    </xf>
    <xf numFmtId="0" fontId="0" fillId="0" borderId="1" xfId="0" applyBorder="1"/>
    <xf numFmtId="0" fontId="0" fillId="4" borderId="2" xfId="0" applyFill="1" applyBorder="1" applyProtection="1">
      <protection locked="0"/>
    </xf>
    <xf numFmtId="0" fontId="1" fillId="0" borderId="6" xfId="0" applyFont="1" applyBorder="1"/>
    <xf numFmtId="0" fontId="0" fillId="0" borderId="7" xfId="0" applyBorder="1"/>
    <xf numFmtId="2" fontId="0" fillId="3" borderId="5" xfId="0" applyNumberFormat="1" applyFill="1" applyBorder="1"/>
    <xf numFmtId="3" fontId="0" fillId="4" borderId="5" xfId="0" applyNumberFormat="1" applyFill="1" applyBorder="1" applyProtection="1">
      <protection locked="0"/>
    </xf>
    <xf numFmtId="3" fontId="0" fillId="3" borderId="5" xfId="0" applyNumberFormat="1" applyFill="1" applyBorder="1"/>
    <xf numFmtId="2" fontId="0" fillId="2" borderId="3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1314450</xdr:colOff>
      <xdr:row>6</xdr:row>
      <xdr:rowOff>188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24350" cy="10574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C20" sqref="C20"/>
    </sheetView>
  </sheetViews>
  <sheetFormatPr defaultRowHeight="15" x14ac:dyDescent="0.25"/>
  <cols>
    <col min="1" max="1" width="18.140625" customWidth="1"/>
    <col min="2" max="2" width="11.85546875" customWidth="1"/>
    <col min="3" max="3" width="15.140625" customWidth="1"/>
    <col min="4" max="4" width="25.85546875" customWidth="1"/>
    <col min="5" max="5" width="2.28515625" customWidth="1"/>
    <col min="6" max="6" width="11" customWidth="1"/>
    <col min="7" max="7" width="15.42578125" customWidth="1"/>
    <col min="8" max="8" width="25.7109375" customWidth="1"/>
  </cols>
  <sheetData>
    <row r="1" spans="1:8" x14ac:dyDescent="0.25">
      <c r="A1" s="21"/>
      <c r="B1" s="21"/>
      <c r="C1" s="21"/>
      <c r="D1" s="21"/>
    </row>
    <row r="2" spans="1:8" x14ac:dyDescent="0.25">
      <c r="A2" s="21"/>
      <c r="B2" s="21"/>
      <c r="C2" s="21"/>
      <c r="D2" s="21"/>
    </row>
    <row r="3" spans="1:8" x14ac:dyDescent="0.25">
      <c r="A3" s="21"/>
      <c r="B3" s="21"/>
      <c r="C3" s="21"/>
      <c r="D3" s="21"/>
    </row>
    <row r="4" spans="1:8" x14ac:dyDescent="0.25">
      <c r="A4" s="21"/>
      <c r="B4" s="21"/>
      <c r="C4" s="21"/>
      <c r="D4" s="21"/>
    </row>
    <row r="5" spans="1:8" x14ac:dyDescent="0.25">
      <c r="A5" s="21"/>
      <c r="B5" s="21"/>
      <c r="C5" s="21"/>
      <c r="D5" s="21"/>
    </row>
    <row r="6" spans="1:8" ht="8.25" customHeight="1" x14ac:dyDescent="0.25">
      <c r="A6" s="21"/>
      <c r="B6" s="21"/>
      <c r="C6" s="21"/>
      <c r="D6" s="21"/>
    </row>
    <row r="7" spans="1:8" ht="15.75" thickBot="1" x14ac:dyDescent="0.3"/>
    <row r="8" spans="1:8" ht="15.75" thickBot="1" x14ac:dyDescent="0.3">
      <c r="A8" s="19" t="s">
        <v>14</v>
      </c>
      <c r="B8" s="16">
        <f>IF(B9&lt;100,B9,100)</f>
        <v>100</v>
      </c>
      <c r="C8" s="15" t="str">
        <f xml:space="preserve"> IF(B9&lt;=10,IF(B9&lt;3,"NULLO","BASSO"),  IF(B9&lt;=30,"MEDIO","ALTO"))</f>
        <v>ALTO</v>
      </c>
    </row>
    <row r="9" spans="1:8" x14ac:dyDescent="0.25">
      <c r="A9" s="18" t="s">
        <v>12</v>
      </c>
      <c r="B9" s="17">
        <f>IF(G17=0,C14,2/3*(C14+G14-(1/(1/C14+1/G14))))</f>
        <v>2535.4030501089328</v>
      </c>
    </row>
    <row r="10" spans="1:8" x14ac:dyDescent="0.25">
      <c r="A10" s="18" t="s">
        <v>20</v>
      </c>
      <c r="B10" s="20">
        <f>IF(G12="ASSENTE",1,2)</f>
        <v>2</v>
      </c>
    </row>
    <row r="11" spans="1:8" ht="15.75" thickBot="1" x14ac:dyDescent="0.3"/>
    <row r="12" spans="1:8" ht="15.75" thickBot="1" x14ac:dyDescent="0.3">
      <c r="B12" s="10" t="s">
        <v>15</v>
      </c>
      <c r="C12" s="11"/>
      <c r="F12" s="10" t="s">
        <v>16</v>
      </c>
      <c r="G12" s="11" t="str">
        <f>IF(G17=0,"ASSENTE","")</f>
        <v/>
      </c>
    </row>
    <row r="13" spans="1:8" x14ac:dyDescent="0.25">
      <c r="B13" s="4"/>
      <c r="C13" s="5"/>
      <c r="F13" s="4"/>
      <c r="G13" s="5"/>
    </row>
    <row r="14" spans="1:8" x14ac:dyDescent="0.25">
      <c r="B14" s="6" t="s">
        <v>0</v>
      </c>
      <c r="C14" s="12">
        <f>IF(C22=0,"",(C17/(0.1*C18)))</f>
        <v>3472.2222222222222</v>
      </c>
      <c r="F14" s="6" t="s">
        <v>0</v>
      </c>
      <c r="G14" s="12">
        <f>IF(G22=0,"",(G17/(0.1*G18)))</f>
        <v>1250</v>
      </c>
    </row>
    <row r="15" spans="1:8" x14ac:dyDescent="0.25">
      <c r="B15" s="6" t="s">
        <v>18</v>
      </c>
      <c r="C15" s="12">
        <f>IF(C18="","",IF(C17/C18&lt;20,C17/C18,20))</f>
        <v>20</v>
      </c>
      <c r="D15" t="s">
        <v>19</v>
      </c>
      <c r="F15" s="6" t="s">
        <v>18</v>
      </c>
      <c r="G15" s="12">
        <f>IF(G18="","",IF(G17/G18&lt;20,G17/G18,20))</f>
        <v>20</v>
      </c>
      <c r="H15" t="s">
        <v>19</v>
      </c>
    </row>
    <row r="16" spans="1:8" x14ac:dyDescent="0.25">
      <c r="B16" s="4"/>
      <c r="C16" s="5"/>
      <c r="F16" s="4"/>
      <c r="G16" s="5"/>
    </row>
    <row r="17" spans="1:8" x14ac:dyDescent="0.25">
      <c r="B17" s="4" t="s">
        <v>1</v>
      </c>
      <c r="C17" s="13">
        <v>25000000</v>
      </c>
      <c r="F17" s="4" t="s">
        <v>1</v>
      </c>
      <c r="G17" s="13">
        <v>1000000</v>
      </c>
      <c r="H17" t="s">
        <v>17</v>
      </c>
    </row>
    <row r="18" spans="1:8" x14ac:dyDescent="0.25">
      <c r="B18" s="4" t="s">
        <v>5</v>
      </c>
      <c r="C18" s="14">
        <f>IF(C22=0,"",(C20*C21*3600)/C22)</f>
        <v>72000</v>
      </c>
      <c r="F18" s="4" t="s">
        <v>5</v>
      </c>
      <c r="G18" s="14">
        <f>IF(G22=0,"",(G20*G21*3600)/G22)</f>
        <v>8000</v>
      </c>
    </row>
    <row r="19" spans="1:8" x14ac:dyDescent="0.25">
      <c r="B19" s="4"/>
      <c r="C19" s="5"/>
      <c r="F19" s="4"/>
      <c r="G19" s="5"/>
    </row>
    <row r="20" spans="1:8" x14ac:dyDescent="0.25">
      <c r="B20" s="4" t="s">
        <v>6</v>
      </c>
      <c r="C20" s="7">
        <v>250</v>
      </c>
      <c r="D20" t="s">
        <v>8</v>
      </c>
      <c r="F20" s="4" t="s">
        <v>6</v>
      </c>
      <c r="G20" s="7">
        <v>250</v>
      </c>
      <c r="H20" t="s">
        <v>8</v>
      </c>
    </row>
    <row r="21" spans="1:8" x14ac:dyDescent="0.25">
      <c r="B21" s="4" t="s">
        <v>7</v>
      </c>
      <c r="C21" s="7">
        <v>16</v>
      </c>
      <c r="D21" t="s">
        <v>3</v>
      </c>
      <c r="F21" s="4" t="s">
        <v>7</v>
      </c>
      <c r="G21" s="7">
        <v>16</v>
      </c>
      <c r="H21" t="s">
        <v>3</v>
      </c>
    </row>
    <row r="22" spans="1:8" ht="15.75" thickBot="1" x14ac:dyDescent="0.3">
      <c r="B22" s="8" t="s">
        <v>2</v>
      </c>
      <c r="C22" s="9">
        <v>200</v>
      </c>
      <c r="D22" t="s">
        <v>9</v>
      </c>
      <c r="F22" s="8" t="s">
        <v>2</v>
      </c>
      <c r="G22" s="9">
        <v>1800</v>
      </c>
      <c r="H22" t="s">
        <v>9</v>
      </c>
    </row>
    <row r="24" spans="1:8" x14ac:dyDescent="0.25">
      <c r="A24" t="s">
        <v>11</v>
      </c>
    </row>
    <row r="25" spans="1:8" x14ac:dyDescent="0.25">
      <c r="A25" s="1" t="s">
        <v>4</v>
      </c>
    </row>
    <row r="26" spans="1:8" x14ac:dyDescent="0.25">
      <c r="A26" s="2" t="s">
        <v>12</v>
      </c>
    </row>
    <row r="28" spans="1:8" x14ac:dyDescent="0.25">
      <c r="A28" s="3" t="s">
        <v>13</v>
      </c>
    </row>
    <row r="29" spans="1:8" x14ac:dyDescent="0.25">
      <c r="A29" s="3" t="s">
        <v>10</v>
      </c>
    </row>
  </sheetData>
  <sheetProtection algorithmName="SHA-512" hashValue="JogmPaAAmE09ydS8IftidJBb0wc3bdrbuHiIHS2YS6k4TcIxB0RJZY4qN0BOTVfKjCRcG1YsoKWxLMx66XVHoA==" saltValue="A68Cx2CgP9WB0mowSy4EVw==" spinCount="100000" sheet="1" objects="1" scenarios="1" selectLockedCells="1"/>
  <mergeCells count="1">
    <mergeCell ref="A1:D6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2016-01-31T15:06:38Z</dcterms:modified>
</cp:coreProperties>
</file>